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1600" windowHeight="9630"/>
  </bookViews>
  <sheets>
    <sheet name="avand" sheetId="1" r:id="rId1"/>
    <sheet name="HASHVAK" sheetId="2" r:id="rId2"/>
  </sheets>
  <calcPr calcId="162913"/>
</workbook>
</file>

<file path=xl/calcChain.xml><?xml version="1.0" encoding="utf-8"?>
<calcChain xmlns="http://schemas.openxmlformats.org/spreadsheetml/2006/main">
  <c r="AJ10" i="1" l="1"/>
  <c r="AX10" i="1" l="1"/>
  <c r="AY10" i="1" s="1"/>
  <c r="AS10" i="1"/>
  <c r="AT10" i="1" s="1"/>
  <c r="AI10" i="1"/>
  <c r="AM10" i="1"/>
  <c r="AN10" i="1" s="1"/>
  <c r="AO10" i="1" s="1"/>
  <c r="AP10" i="1" s="1"/>
  <c r="E10" i="2"/>
  <c r="E9" i="2"/>
  <c r="E8" i="2"/>
  <c r="E7" i="2"/>
  <c r="E6" i="2"/>
  <c r="AE10" i="1"/>
  <c r="AF10" i="1" s="1"/>
  <c r="AC10" i="1"/>
  <c r="Z10" i="1"/>
  <c r="AA10" i="1" s="1"/>
  <c r="X10" i="1"/>
  <c r="Q10" i="1"/>
  <c r="P10" i="1"/>
  <c r="N10" i="1"/>
  <c r="J10" i="1"/>
  <c r="K10" i="1" s="1"/>
  <c r="L10" i="1" s="1"/>
  <c r="E10" i="1"/>
  <c r="D10" i="1"/>
  <c r="U10" i="1"/>
  <c r="S10" i="1"/>
  <c r="V10" i="1"/>
  <c r="I10" i="1"/>
  <c r="F10" i="1"/>
  <c r="G10" i="1" s="1"/>
  <c r="AZ10" i="1" l="1"/>
  <c r="AU10" i="1"/>
  <c r="AK10" i="1"/>
</calcChain>
</file>

<file path=xl/sharedStrings.xml><?xml version="1.0" encoding="utf-8"?>
<sst xmlns="http://schemas.openxmlformats.org/spreadsheetml/2006/main" count="74" uniqueCount="29">
  <si>
    <t xml:space="preserve">      </t>
  </si>
  <si>
    <t>հազ. դրամ</t>
  </si>
  <si>
    <t>òáõó³ÝÇßÝ»ñ</t>
  </si>
  <si>
    <t>վճարման ծառայության գումարը /հազ. դրամ/</t>
  </si>
  <si>
    <t>ընդամենը ï³ñ»Ï³Ý Í³ËëÁ  /Ñ³½.¹ñ³Ù/</t>
  </si>
  <si>
    <t>Ï³ï³ñí³Í Ñ³ßí³ñÏÝ»ñÇ í»³µ»ñÛ³É Ù³Ýñ³Ù³ëÝ µ³ó³ïñ³·ÇñÁ ¨ ÑÇÙÝ³íáñáõÙÝ»ñÁ:</t>
  </si>
  <si>
    <t>Ü»ñÏ³Û³óíáõÙ ¿ Éñ³óí³Í §Ð²Þì²ðÎÀ¦ ¨ ·Ý³Ñ³ïÙ³Ý óáõó³ÝÇßÝ»ñÁ Ûáõñ³ù³ÝãÛáõñÇ Ñ³Ù³ñ ³é³ÝÓÇÝ - ³é³ÝÓÇÝ ¨  ³Ù÷á÷Á,</t>
  </si>
  <si>
    <t>Փոխհատուցում ëï³óáÕ ³ÝÓ³Ýó ÃÇíÁ</t>
  </si>
  <si>
    <t xml:space="preserve"> Ù³ñ¹</t>
  </si>
  <si>
    <t>փոխհատուցման չափը /¹ñ³Ù/</t>
  </si>
  <si>
    <t>ըÝ¹Ñ³Ýáõñ Í³ËëÁ /Ñ³½.¹ñ³Ù</t>
  </si>
  <si>
    <t>2022  ՄԺԾԾ հայտ</t>
  </si>
  <si>
    <t>2020 փաստ</t>
  </si>
  <si>
    <t>01.07.2021 փաստ</t>
  </si>
  <si>
    <t>2023  ՄԺԾԾ հայտ</t>
  </si>
  <si>
    <t xml:space="preserve">      " "ՎՏԲ- Հայաստան"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փոխհատուցում" միջոցառման գծով</t>
  </si>
  <si>
    <t>Ընդամենը</t>
  </si>
  <si>
    <t>2021 փաստ</t>
  </si>
  <si>
    <t>2022 հաստատված</t>
  </si>
  <si>
    <t>2022-2024 թթ հաստատված ՄԺԾԾ</t>
  </si>
  <si>
    <t>2023 բյուջետային հայտ</t>
  </si>
  <si>
    <t>հ/հ</t>
  </si>
  <si>
    <t>ծննդյան թիվ՝ տարի</t>
  </si>
  <si>
    <t>ըստ ՍԱԾ Կ/Թ ստացող անձանց թիվ</t>
  </si>
  <si>
    <t>Ենթադրվում է , որ անձանց առնվազն 60% կունենան խնայողություն</t>
  </si>
  <si>
    <t>կանխատեսում՝ 1 տարեց անձի ավանդի միջին չափ</t>
  </si>
  <si>
    <t>ավանդի փոխհատուցման համար անհրաժեշտ գումար</t>
  </si>
  <si>
    <t>2024  ՄԺԾԾ հայտ</t>
  </si>
  <si>
    <t>2025  ՄԺԾԾ հայտ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</si>
</sst>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0"/>
      <name val="Times Armenian"/>
      <family val="1"/>
    </font>
    <font>
      <sz val="10"/>
      <name val="Arial Armenian"/>
      <family val="2"/>
    </font>
    <font>
      <sz val="10"/>
      <name val="GHEA Grapalat"/>
      <family val="3"/>
    </font>
    <font>
      <sz val="9"/>
      <name val="Arial Armenian"/>
      <family val="2"/>
    </font>
    <font>
      <sz val="11"/>
      <color theme="1"/>
      <name val="Calibri"/>
      <family val="2"/>
      <scheme val="minor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BFBFB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7">
    <xf numFmtId="0" fontId="0" fillId="0" borderId="0" xfId="0"/>
    <xf numFmtId="49" fontId="1" fillId="0" borderId="0" xfId="0" applyNumberFormat="1" applyFont="1" applyBorder="1" applyAlignment="1"/>
    <xf numFmtId="0" fontId="1" fillId="0" borderId="0" xfId="0" applyFont="1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/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top"/>
    </xf>
    <xf numFmtId="164" fontId="1" fillId="0" borderId="0" xfId="0" applyNumberFormat="1" applyFont="1" applyBorder="1" applyAlignment="1">
      <alignment vertical="top"/>
    </xf>
    <xf numFmtId="0" fontId="4" fillId="0" borderId="0" xfId="0" applyFont="1"/>
    <xf numFmtId="3" fontId="1" fillId="0" borderId="0" xfId="0" applyNumberFormat="1" applyFont="1" applyBorder="1" applyAlignment="1">
      <alignment vertical="top" wrapText="1"/>
    </xf>
    <xf numFmtId="0" fontId="0" fillId="0" borderId="0" xfId="0"/>
    <xf numFmtId="166" fontId="3" fillId="0" borderId="1" xfId="1" applyNumberFormat="1" applyFont="1" applyBorder="1" applyAlignment="1">
      <alignment horizontal="center" vertical="center" wrapText="1"/>
    </xf>
    <xf numFmtId="166" fontId="2" fillId="0" borderId="1" xfId="1" applyNumberFormat="1" applyFont="1" applyBorder="1" applyAlignment="1">
      <alignment horizontal="center" vertical="center" wrapText="1"/>
    </xf>
    <xf numFmtId="166" fontId="1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43" fontId="1" fillId="0" borderId="0" xfId="0" applyNumberFormat="1" applyFont="1" applyBorder="1" applyAlignment="1">
      <alignment vertical="top"/>
    </xf>
    <xf numFmtId="3" fontId="1" fillId="0" borderId="0" xfId="0" applyNumberFormat="1" applyFont="1" applyBorder="1"/>
    <xf numFmtId="43" fontId="2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/>
    <xf numFmtId="166" fontId="7" fillId="0" borderId="1" xfId="1" applyNumberFormat="1" applyFont="1" applyBorder="1" applyAlignment="1">
      <alignment horizontal="center" vertical="center"/>
    </xf>
    <xf numFmtId="166" fontId="6" fillId="0" borderId="1" xfId="1" applyNumberFormat="1" applyFont="1" applyBorder="1" applyAlignment="1">
      <alignment horizontal="center" vertical="center"/>
    </xf>
    <xf numFmtId="43" fontId="1" fillId="0" borderId="0" xfId="0" applyNumberFormat="1" applyFont="1" applyBorder="1"/>
    <xf numFmtId="0" fontId="1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Z54"/>
  <sheetViews>
    <sheetView tabSelected="1" topLeftCell="AF1" workbookViewId="0">
      <selection activeCell="AT10" activeCellId="2" sqref="AJ10 AO10 AT10"/>
    </sheetView>
  </sheetViews>
  <sheetFormatPr defaultColWidth="9.5703125" defaultRowHeight="12.75" x14ac:dyDescent="0.2"/>
  <cols>
    <col min="1" max="1" width="1.28515625" style="3" customWidth="1"/>
    <col min="2" max="2" width="35.85546875" style="3" customWidth="1"/>
    <col min="3" max="3" width="9.140625" style="3" customWidth="1"/>
    <col min="4" max="4" width="8.7109375" style="3" bestFit="1" customWidth="1"/>
    <col min="5" max="6" width="9.5703125" style="3" customWidth="1"/>
    <col min="7" max="7" width="10.28515625" style="3" bestFit="1" customWidth="1"/>
    <col min="8" max="8" width="6.85546875" style="3" bestFit="1" customWidth="1"/>
    <col min="9" max="9" width="12.42578125" style="3" bestFit="1" customWidth="1"/>
    <col min="10" max="10" width="10" style="3" bestFit="1" customWidth="1"/>
    <col min="11" max="11" width="10.7109375" style="3" customWidth="1"/>
    <col min="12" max="12" width="10.42578125" style="3" bestFit="1" customWidth="1"/>
    <col min="13" max="13" width="7.42578125" style="3" bestFit="1" customWidth="1"/>
    <col min="14" max="14" width="8.7109375" style="3" bestFit="1" customWidth="1"/>
    <col min="15" max="15" width="11" style="3" bestFit="1" customWidth="1"/>
    <col min="16" max="16" width="9.5703125" style="3" customWidth="1"/>
    <col min="17" max="17" width="10.28515625" style="3" bestFit="1" customWidth="1"/>
    <col min="18" max="18" width="7.140625" style="3" hidden="1" customWidth="1"/>
    <col min="19" max="19" width="8.7109375" style="3" hidden="1" customWidth="1"/>
    <col min="20" max="20" width="10.7109375" style="3" hidden="1" customWidth="1"/>
    <col min="21" max="21" width="9.5703125" style="3" hidden="1" customWidth="1"/>
    <col min="22" max="22" width="10.28515625" style="3" hidden="1" customWidth="1"/>
    <col min="23" max="23" width="7.42578125" style="3" bestFit="1" customWidth="1"/>
    <col min="24" max="24" width="8.7109375" style="3" bestFit="1" customWidth="1"/>
    <col min="25" max="25" width="11.28515625" style="3" bestFit="1" customWidth="1"/>
    <col min="26" max="26" width="9.5703125" style="3" customWidth="1"/>
    <col min="27" max="27" width="10.28515625" style="3" bestFit="1" customWidth="1"/>
    <col min="28" max="28" width="7.42578125" style="3" bestFit="1" customWidth="1"/>
    <col min="29" max="29" width="8.7109375" style="3" bestFit="1" customWidth="1"/>
    <col min="30" max="30" width="11.28515625" style="3" bestFit="1" customWidth="1"/>
    <col min="31" max="31" width="9.5703125" style="3" customWidth="1"/>
    <col min="32" max="32" width="10.28515625" style="3" bestFit="1" customWidth="1"/>
    <col min="33" max="33" width="10.140625" style="3" bestFit="1" customWidth="1"/>
    <col min="34" max="34" width="8.7109375" style="3" bestFit="1" customWidth="1"/>
    <col min="35" max="35" width="11.140625" style="3" bestFit="1" customWidth="1"/>
    <col min="36" max="36" width="10.42578125" style="3" customWidth="1"/>
    <col min="37" max="37" width="11.85546875" style="3" bestFit="1" customWidth="1"/>
    <col min="38" max="38" width="10.42578125" style="3" customWidth="1"/>
    <col min="39" max="39" width="11.28515625" style="3" bestFit="1" customWidth="1"/>
    <col min="40" max="40" width="11.140625" style="3" bestFit="1" customWidth="1"/>
    <col min="41" max="41" width="9.5703125" style="3" customWidth="1"/>
    <col min="42" max="42" width="10.28515625" style="3" bestFit="1" customWidth="1"/>
    <col min="43" max="43" width="8" style="3" bestFit="1" customWidth="1"/>
    <col min="44" max="44" width="11.28515625" style="3" bestFit="1" customWidth="1"/>
    <col min="45" max="45" width="11.140625" style="3" bestFit="1" customWidth="1"/>
    <col min="46" max="46" width="9.5703125" style="3" customWidth="1"/>
    <col min="47" max="47" width="10.28515625" style="3" bestFit="1" customWidth="1"/>
    <col min="48" max="48" width="8" style="3" bestFit="1" customWidth="1"/>
    <col min="49" max="49" width="8.7109375" style="3" bestFit="1" customWidth="1"/>
    <col min="50" max="50" width="11.140625" style="3" bestFit="1" customWidth="1"/>
    <col min="51" max="51" width="9.5703125" style="3" customWidth="1"/>
    <col min="52" max="52" width="10.28515625" style="3" bestFit="1" customWidth="1"/>
    <col min="53" max="230" width="9.140625" style="3" customWidth="1"/>
    <col min="231" max="231" width="1.28515625" style="3" customWidth="1"/>
    <col min="232" max="232" width="13.28515625" style="3" customWidth="1"/>
    <col min="233" max="16384" width="9.5703125" style="3"/>
  </cols>
  <sheetData>
    <row r="1" spans="2:52" x14ac:dyDescent="0.2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</row>
    <row r="2" spans="2:52" x14ac:dyDescent="0.2">
      <c r="B2" s="1"/>
    </row>
    <row r="3" spans="2:52" x14ac:dyDescent="0.2">
      <c r="B3" s="1"/>
    </row>
    <row r="4" spans="2:52" x14ac:dyDescent="0.2">
      <c r="B4" s="3" t="s">
        <v>15</v>
      </c>
    </row>
    <row r="5" spans="2:52" x14ac:dyDescent="0.2">
      <c r="B5" s="3" t="s">
        <v>0</v>
      </c>
    </row>
    <row r="6" spans="2:52" x14ac:dyDescent="0.2">
      <c r="AZ6" s="3" t="s">
        <v>1</v>
      </c>
    </row>
    <row r="7" spans="2:52" ht="12.75" customHeight="1" x14ac:dyDescent="0.2">
      <c r="B7" s="4"/>
      <c r="C7" s="36" t="s">
        <v>12</v>
      </c>
      <c r="D7" s="36"/>
      <c r="E7" s="36"/>
      <c r="F7" s="36"/>
      <c r="G7" s="36"/>
      <c r="H7" s="36" t="s">
        <v>17</v>
      </c>
      <c r="I7" s="36"/>
      <c r="J7" s="36"/>
      <c r="K7" s="36"/>
      <c r="L7" s="36"/>
      <c r="M7" s="36" t="s">
        <v>18</v>
      </c>
      <c r="N7" s="36"/>
      <c r="O7" s="36"/>
      <c r="P7" s="36"/>
      <c r="Q7" s="36"/>
      <c r="R7" s="36" t="s">
        <v>13</v>
      </c>
      <c r="S7" s="36"/>
      <c r="T7" s="36"/>
      <c r="U7" s="36"/>
      <c r="V7" s="36"/>
      <c r="W7" s="36" t="s">
        <v>19</v>
      </c>
      <c r="X7" s="36"/>
      <c r="Y7" s="36"/>
      <c r="Z7" s="36"/>
      <c r="AA7" s="36"/>
      <c r="AB7" s="36" t="s">
        <v>11</v>
      </c>
      <c r="AC7" s="36"/>
      <c r="AD7" s="36"/>
      <c r="AE7" s="36"/>
      <c r="AF7" s="36"/>
      <c r="AG7" s="36" t="s">
        <v>14</v>
      </c>
      <c r="AH7" s="36"/>
      <c r="AI7" s="36"/>
      <c r="AJ7" s="36"/>
      <c r="AK7" s="36"/>
      <c r="AL7" s="36" t="s">
        <v>27</v>
      </c>
      <c r="AM7" s="36"/>
      <c r="AN7" s="36"/>
      <c r="AO7" s="36"/>
      <c r="AP7" s="36"/>
      <c r="AQ7" s="36" t="s">
        <v>28</v>
      </c>
      <c r="AR7" s="36"/>
      <c r="AS7" s="36"/>
      <c r="AT7" s="36"/>
      <c r="AU7" s="36"/>
      <c r="AV7" s="36" t="s">
        <v>20</v>
      </c>
      <c r="AW7" s="36"/>
      <c r="AX7" s="36"/>
      <c r="AY7" s="36"/>
      <c r="AZ7" s="36"/>
    </row>
    <row r="8" spans="2:52" ht="76.5" x14ac:dyDescent="0.2">
      <c r="B8" s="5" t="s">
        <v>2</v>
      </c>
      <c r="C8" s="6" t="s">
        <v>8</v>
      </c>
      <c r="D8" s="7" t="s">
        <v>9</v>
      </c>
      <c r="E8" s="8" t="s">
        <v>10</v>
      </c>
      <c r="F8" s="7" t="s">
        <v>3</v>
      </c>
      <c r="G8" s="7" t="s">
        <v>4</v>
      </c>
      <c r="H8" s="6" t="s">
        <v>8</v>
      </c>
      <c r="I8" s="7" t="s">
        <v>9</v>
      </c>
      <c r="J8" s="8" t="s">
        <v>10</v>
      </c>
      <c r="K8" s="7" t="s">
        <v>3</v>
      </c>
      <c r="L8" s="7" t="s">
        <v>4</v>
      </c>
      <c r="M8" s="6" t="s">
        <v>8</v>
      </c>
      <c r="N8" s="7" t="s">
        <v>9</v>
      </c>
      <c r="O8" s="8" t="s">
        <v>10</v>
      </c>
      <c r="P8" s="7" t="s">
        <v>3</v>
      </c>
      <c r="Q8" s="7" t="s">
        <v>4</v>
      </c>
      <c r="R8" s="6" t="s">
        <v>8</v>
      </c>
      <c r="S8" s="7" t="s">
        <v>9</v>
      </c>
      <c r="T8" s="8" t="s">
        <v>10</v>
      </c>
      <c r="U8" s="7" t="s">
        <v>3</v>
      </c>
      <c r="V8" s="7" t="s">
        <v>4</v>
      </c>
      <c r="W8" s="6" t="s">
        <v>8</v>
      </c>
      <c r="X8" s="7" t="s">
        <v>9</v>
      </c>
      <c r="Y8" s="8" t="s">
        <v>10</v>
      </c>
      <c r="Z8" s="7" t="s">
        <v>3</v>
      </c>
      <c r="AA8" s="7" t="s">
        <v>4</v>
      </c>
      <c r="AB8" s="6" t="s">
        <v>8</v>
      </c>
      <c r="AC8" s="7" t="s">
        <v>9</v>
      </c>
      <c r="AD8" s="8" t="s">
        <v>10</v>
      </c>
      <c r="AE8" s="7" t="s">
        <v>3</v>
      </c>
      <c r="AF8" s="7" t="s">
        <v>4</v>
      </c>
      <c r="AG8" s="6" t="s">
        <v>8</v>
      </c>
      <c r="AH8" s="7" t="s">
        <v>9</v>
      </c>
      <c r="AI8" s="8" t="s">
        <v>10</v>
      </c>
      <c r="AJ8" s="7" t="s">
        <v>3</v>
      </c>
      <c r="AK8" s="7" t="s">
        <v>4</v>
      </c>
      <c r="AL8" s="6" t="s">
        <v>8</v>
      </c>
      <c r="AM8" s="7" t="s">
        <v>9</v>
      </c>
      <c r="AN8" s="8" t="s">
        <v>10</v>
      </c>
      <c r="AO8" s="7" t="s">
        <v>3</v>
      </c>
      <c r="AP8" s="7" t="s">
        <v>4</v>
      </c>
      <c r="AQ8" s="6" t="s">
        <v>8</v>
      </c>
      <c r="AR8" s="7" t="s">
        <v>9</v>
      </c>
      <c r="AS8" s="8" t="s">
        <v>10</v>
      </c>
      <c r="AT8" s="7" t="s">
        <v>3</v>
      </c>
      <c r="AU8" s="7" t="s">
        <v>4</v>
      </c>
      <c r="AV8" s="6" t="s">
        <v>8</v>
      </c>
      <c r="AW8" s="7" t="s">
        <v>9</v>
      </c>
      <c r="AX8" s="8" t="s">
        <v>10</v>
      </c>
      <c r="AY8" s="7" t="s">
        <v>3</v>
      </c>
      <c r="AZ8" s="7" t="s">
        <v>4</v>
      </c>
    </row>
    <row r="9" spans="2:52" s="11" customFormat="1" x14ac:dyDescent="0.2">
      <c r="B9" s="9">
        <v>1</v>
      </c>
      <c r="C9" s="9">
        <v>7</v>
      </c>
      <c r="D9" s="10">
        <v>8</v>
      </c>
      <c r="E9" s="9">
        <v>9</v>
      </c>
      <c r="F9" s="10">
        <v>10</v>
      </c>
      <c r="G9" s="9">
        <v>11</v>
      </c>
      <c r="H9" s="9">
        <v>7</v>
      </c>
      <c r="I9" s="10">
        <v>8</v>
      </c>
      <c r="J9" s="9">
        <v>9</v>
      </c>
      <c r="K9" s="10">
        <v>10</v>
      </c>
      <c r="L9" s="9">
        <v>11</v>
      </c>
      <c r="M9" s="10">
        <v>12</v>
      </c>
      <c r="N9" s="9">
        <v>13</v>
      </c>
      <c r="O9" s="10">
        <v>14</v>
      </c>
      <c r="P9" s="9">
        <v>15</v>
      </c>
      <c r="Q9" s="10">
        <v>16</v>
      </c>
      <c r="R9" s="9">
        <v>17</v>
      </c>
      <c r="S9" s="10">
        <v>18</v>
      </c>
      <c r="T9" s="9">
        <v>19</v>
      </c>
      <c r="U9" s="10">
        <v>20</v>
      </c>
      <c r="V9" s="9">
        <v>21</v>
      </c>
      <c r="W9" s="9">
        <v>27</v>
      </c>
      <c r="X9" s="10">
        <v>28</v>
      </c>
      <c r="Y9" s="9">
        <v>29</v>
      </c>
      <c r="Z9" s="10">
        <v>30</v>
      </c>
      <c r="AA9" s="9">
        <v>31</v>
      </c>
      <c r="AB9" s="10">
        <v>42</v>
      </c>
      <c r="AC9" s="9">
        <v>43</v>
      </c>
      <c r="AD9" s="10">
        <v>44</v>
      </c>
      <c r="AE9" s="9">
        <v>45</v>
      </c>
      <c r="AF9" s="10">
        <v>46</v>
      </c>
      <c r="AG9" s="9">
        <v>47</v>
      </c>
      <c r="AH9" s="10">
        <v>48</v>
      </c>
      <c r="AI9" s="9">
        <v>49</v>
      </c>
      <c r="AJ9" s="10">
        <v>50</v>
      </c>
      <c r="AK9" s="9">
        <v>51</v>
      </c>
      <c r="AL9" s="10">
        <v>52</v>
      </c>
      <c r="AM9" s="9">
        <v>53</v>
      </c>
      <c r="AN9" s="10">
        <v>54</v>
      </c>
      <c r="AO9" s="9">
        <v>55</v>
      </c>
      <c r="AP9" s="10">
        <v>56</v>
      </c>
      <c r="AQ9" s="9">
        <v>57</v>
      </c>
      <c r="AR9" s="10">
        <v>58</v>
      </c>
      <c r="AS9" s="9">
        <v>59</v>
      </c>
      <c r="AT9" s="10">
        <v>60</v>
      </c>
      <c r="AU9" s="9">
        <v>61</v>
      </c>
      <c r="AV9" s="10">
        <v>62</v>
      </c>
      <c r="AW9" s="9">
        <v>63</v>
      </c>
      <c r="AX9" s="10">
        <v>64</v>
      </c>
      <c r="AY9" s="9">
        <v>65</v>
      </c>
      <c r="AZ9" s="10">
        <v>66</v>
      </c>
    </row>
    <row r="10" spans="2:52" s="2" customFormat="1" ht="45.75" customHeight="1" x14ac:dyDescent="0.2">
      <c r="B10" s="7" t="s">
        <v>7</v>
      </c>
      <c r="C10" s="19">
        <v>5822</v>
      </c>
      <c r="D10" s="19">
        <f>E10/C10</f>
        <v>205.47918206801785</v>
      </c>
      <c r="E10" s="21">
        <f>1196299798/1000</f>
        <v>1196299.798</v>
      </c>
      <c r="F10" s="20">
        <f>E10*0.01</f>
        <v>11962.99798</v>
      </c>
      <c r="G10" s="20">
        <f>E10+F10</f>
        <v>1208262.7959799999</v>
      </c>
      <c r="H10" s="19">
        <v>5922</v>
      </c>
      <c r="I10" s="19">
        <f>J10/H10</f>
        <v>201.70670111448837</v>
      </c>
      <c r="J10" s="21">
        <f>1194507084/1000</f>
        <v>1194507.084</v>
      </c>
      <c r="K10" s="25">
        <f>J10*1%</f>
        <v>11945.07084</v>
      </c>
      <c r="L10" s="20">
        <f>J10+K10</f>
        <v>1206452.15484</v>
      </c>
      <c r="M10" s="19">
        <v>8000</v>
      </c>
      <c r="N10" s="22">
        <f>O10/M10</f>
        <v>187.5</v>
      </c>
      <c r="O10" s="19">
        <v>1500000</v>
      </c>
      <c r="P10" s="20">
        <f>O10*0.01</f>
        <v>15000</v>
      </c>
      <c r="Q10" s="20">
        <f>O10+P10</f>
        <v>1515000</v>
      </c>
      <c r="R10" s="19">
        <v>6500</v>
      </c>
      <c r="S10" s="19">
        <f>T10/R10</f>
        <v>184.61538461538461</v>
      </c>
      <c r="T10" s="19">
        <v>1200000</v>
      </c>
      <c r="U10" s="20">
        <f>T10*0.01</f>
        <v>12000</v>
      </c>
      <c r="V10" s="20">
        <f>T10+U10</f>
        <v>1212000</v>
      </c>
      <c r="W10" s="19">
        <v>8000</v>
      </c>
      <c r="X10" s="22">
        <f>Y10/W10</f>
        <v>187.5</v>
      </c>
      <c r="Y10" s="19">
        <v>1500000</v>
      </c>
      <c r="Z10" s="20">
        <f>Y10*0.01</f>
        <v>15000</v>
      </c>
      <c r="AA10" s="20">
        <f>Y10+Z10</f>
        <v>1515000</v>
      </c>
      <c r="AB10" s="19">
        <v>8000</v>
      </c>
      <c r="AC10" s="22">
        <f>AD10/AB10</f>
        <v>187.5</v>
      </c>
      <c r="AD10" s="19">
        <v>1500000</v>
      </c>
      <c r="AE10" s="20">
        <f>AD10*0.01</f>
        <v>15000</v>
      </c>
      <c r="AF10" s="20">
        <f>AD10+AE10</f>
        <v>1515000</v>
      </c>
      <c r="AG10" s="19">
        <v>7400</v>
      </c>
      <c r="AH10" s="19">
        <v>202.70270270270271</v>
      </c>
      <c r="AI10" s="19">
        <f>+AG10*AH10</f>
        <v>1500000</v>
      </c>
      <c r="AJ10" s="20">
        <f>AI10*1%</f>
        <v>15000</v>
      </c>
      <c r="AK10" s="20">
        <f>AI10+AJ10</f>
        <v>1515000</v>
      </c>
      <c r="AL10" s="19">
        <v>7500</v>
      </c>
      <c r="AM10" s="22">
        <f>+AH10</f>
        <v>202.70270270270271</v>
      </c>
      <c r="AN10" s="19">
        <f>+AL10*AM10</f>
        <v>1520270.2702702703</v>
      </c>
      <c r="AO10" s="20">
        <f>AN10*0.01</f>
        <v>15202.702702702703</v>
      </c>
      <c r="AP10" s="20">
        <f>AN10+AO10</f>
        <v>1535472.972972973</v>
      </c>
      <c r="AQ10" s="19">
        <v>7400</v>
      </c>
      <c r="AR10" s="19">
        <v>202.70270270270271</v>
      </c>
      <c r="AS10" s="19">
        <f>+AQ10*AR10</f>
        <v>1500000</v>
      </c>
      <c r="AT10" s="20">
        <f>AS10*0.01</f>
        <v>15000</v>
      </c>
      <c r="AU10" s="20">
        <f>AS10+AT10</f>
        <v>1515000</v>
      </c>
      <c r="AV10" s="19">
        <v>7400</v>
      </c>
      <c r="AW10" s="19">
        <v>202.70270270270271</v>
      </c>
      <c r="AX10" s="19">
        <f>+AV10*AW10</f>
        <v>1500000</v>
      </c>
      <c r="AY10" s="20">
        <f>AX10*0.01</f>
        <v>15000</v>
      </c>
      <c r="AZ10" s="20">
        <f>AX10+AY10</f>
        <v>1515000</v>
      </c>
    </row>
    <row r="11" spans="2:52" s="2" customFormat="1" x14ac:dyDescent="0.2"/>
    <row r="12" spans="2:52" s="2" customFormat="1" ht="18.75" customHeight="1" x14ac:dyDescent="0.2">
      <c r="B12" s="12"/>
      <c r="I12" s="16"/>
      <c r="AI12" s="35"/>
    </row>
    <row r="13" spans="2:52" s="2" customFormat="1" ht="20.25" customHeight="1" x14ac:dyDescent="0.2">
      <c r="B13" s="13"/>
      <c r="C13" s="14"/>
      <c r="D13" s="14"/>
      <c r="E13" s="14"/>
      <c r="F13" s="14"/>
      <c r="G13" s="14"/>
      <c r="H13" s="14"/>
      <c r="I13" s="24"/>
      <c r="J13" s="17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</row>
    <row r="14" spans="2:52" s="2" customFormat="1" ht="15.75" customHeight="1" x14ac:dyDescent="0.2">
      <c r="B14" s="13"/>
      <c r="C14" s="14"/>
      <c r="D14" s="14"/>
      <c r="E14" s="14"/>
      <c r="F14" s="14"/>
      <c r="G14" s="14"/>
      <c r="H14" s="14"/>
      <c r="I14" s="23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</row>
    <row r="15" spans="2:52" s="2" customFormat="1" x14ac:dyDescent="0.2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</row>
    <row r="16" spans="2:52" s="2" customFormat="1" x14ac:dyDescent="0.2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</row>
    <row r="17" spans="2:52" s="2" customFormat="1" x14ac:dyDescent="0.2">
      <c r="B17" s="1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</row>
    <row r="18" spans="2:52" s="2" customFormat="1" x14ac:dyDescent="0.2">
      <c r="B18" s="3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</row>
    <row r="19" spans="2:52" s="2" customFormat="1" x14ac:dyDescent="0.2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</row>
    <row r="20" spans="2:52" s="2" customFormat="1" x14ac:dyDescent="0.2"/>
    <row r="21" spans="2:52" s="2" customFormat="1" x14ac:dyDescent="0.2"/>
    <row r="22" spans="2:52" s="2" customFormat="1" ht="11.25" customHeight="1" x14ac:dyDescent="0.2">
      <c r="B22" s="12"/>
    </row>
    <row r="23" spans="2:52" x14ac:dyDescent="0.2">
      <c r="B23" s="12"/>
    </row>
    <row r="24" spans="2:52" x14ac:dyDescent="0.2">
      <c r="B24" s="12"/>
    </row>
    <row r="25" spans="2:52" x14ac:dyDescent="0.2">
      <c r="B25" s="12"/>
    </row>
    <row r="26" spans="2:52" x14ac:dyDescent="0.2">
      <c r="B26" s="12"/>
    </row>
    <row r="27" spans="2:52" x14ac:dyDescent="0.2">
      <c r="B27" s="12"/>
    </row>
    <row r="28" spans="2:52" x14ac:dyDescent="0.2">
      <c r="B28" s="12"/>
    </row>
    <row r="29" spans="2:52" x14ac:dyDescent="0.2">
      <c r="B29" s="12"/>
    </row>
    <row r="30" spans="2:52" x14ac:dyDescent="0.2">
      <c r="B30" s="12"/>
    </row>
    <row r="53" spans="2:2" x14ac:dyDescent="0.2">
      <c r="B53" s="13" t="s">
        <v>6</v>
      </c>
    </row>
    <row r="54" spans="2:2" x14ac:dyDescent="0.2">
      <c r="B54" s="13" t="s">
        <v>5</v>
      </c>
    </row>
  </sheetData>
  <mergeCells count="10">
    <mergeCell ref="W7:AA7"/>
    <mergeCell ref="C7:G7"/>
    <mergeCell ref="H7:L7"/>
    <mergeCell ref="M7:Q7"/>
    <mergeCell ref="R7:V7"/>
    <mergeCell ref="AV7:AZ7"/>
    <mergeCell ref="AB7:AF7"/>
    <mergeCell ref="AG7:AK7"/>
    <mergeCell ref="AL7:AP7"/>
    <mergeCell ref="AQ7:AU7"/>
  </mergeCells>
  <pageMargins left="0" right="0" top="0" bottom="0" header="0" footer="0"/>
  <pageSetup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40"/>
  <sheetViews>
    <sheetView workbookViewId="0">
      <selection activeCell="E6" sqref="E6"/>
    </sheetView>
  </sheetViews>
  <sheetFormatPr defaultRowHeight="15" x14ac:dyDescent="0.25"/>
  <cols>
    <col min="3" max="7" width="20.85546875" customWidth="1"/>
  </cols>
  <sheetData>
    <row r="4" spans="2:7" ht="63" customHeight="1" x14ac:dyDescent="0.25">
      <c r="B4" s="26" t="s">
        <v>21</v>
      </c>
      <c r="C4" s="27" t="s">
        <v>22</v>
      </c>
      <c r="D4" s="26" t="s">
        <v>23</v>
      </c>
      <c r="E4" s="27" t="s">
        <v>24</v>
      </c>
      <c r="F4" s="27" t="s">
        <v>25</v>
      </c>
      <c r="G4" s="27" t="s">
        <v>26</v>
      </c>
    </row>
    <row r="5" spans="2:7" x14ac:dyDescent="0.25">
      <c r="B5" s="28">
        <v>1</v>
      </c>
      <c r="C5" s="29">
        <v>2</v>
      </c>
      <c r="D5" s="28">
        <v>3</v>
      </c>
      <c r="E5" s="29">
        <v>4</v>
      </c>
      <c r="F5" s="28">
        <v>5</v>
      </c>
      <c r="G5" s="29">
        <v>6</v>
      </c>
    </row>
    <row r="6" spans="2:7" ht="18.75" customHeight="1" x14ac:dyDescent="0.25">
      <c r="B6" s="26">
        <v>1</v>
      </c>
      <c r="C6" s="30">
        <v>1940</v>
      </c>
      <c r="D6" s="33">
        <v>11490</v>
      </c>
      <c r="E6" s="33">
        <f>ROUND(D6*60%,0)</f>
        <v>6894</v>
      </c>
      <c r="F6" s="33">
        <v>202000</v>
      </c>
      <c r="G6" s="33">
        <v>1413270000</v>
      </c>
    </row>
    <row r="7" spans="2:7" ht="18.75" customHeight="1" x14ac:dyDescent="0.25">
      <c r="B7" s="26">
        <v>2</v>
      </c>
      <c r="C7" s="27">
        <v>1941</v>
      </c>
      <c r="D7" s="34">
        <v>9804</v>
      </c>
      <c r="E7" s="34">
        <f>ROUND(D7*55%,0)</f>
        <v>5392</v>
      </c>
      <c r="F7" s="34">
        <v>202000</v>
      </c>
      <c r="G7" s="34">
        <v>1205892000</v>
      </c>
    </row>
    <row r="8" spans="2:7" ht="18.75" customHeight="1" x14ac:dyDescent="0.25">
      <c r="B8" s="26">
        <v>3</v>
      </c>
      <c r="C8" s="27">
        <v>1942</v>
      </c>
      <c r="D8" s="34">
        <v>7604</v>
      </c>
      <c r="E8" s="34">
        <f>ROUND(D8*55%,0)</f>
        <v>4182</v>
      </c>
      <c r="F8" s="34">
        <v>202000</v>
      </c>
      <c r="G8" s="34">
        <v>935292000</v>
      </c>
    </row>
    <row r="9" spans="2:7" s="18" customFormat="1" ht="18.75" customHeight="1" x14ac:dyDescent="0.25">
      <c r="B9" s="26">
        <v>4</v>
      </c>
      <c r="C9" s="27">
        <v>1943</v>
      </c>
      <c r="D9" s="34">
        <v>5009</v>
      </c>
      <c r="E9" s="34">
        <f>ROUND(D9*50%,0)</f>
        <v>2505</v>
      </c>
      <c r="F9" s="34">
        <v>202000</v>
      </c>
      <c r="G9" s="34">
        <v>616107000</v>
      </c>
    </row>
    <row r="10" spans="2:7" ht="18.75" customHeight="1" x14ac:dyDescent="0.25">
      <c r="B10" s="26">
        <v>5</v>
      </c>
      <c r="C10" s="27">
        <v>1944</v>
      </c>
      <c r="D10" s="34">
        <v>5698</v>
      </c>
      <c r="E10" s="34">
        <f>ROUND(D10*50%,0)</f>
        <v>2849</v>
      </c>
      <c r="F10" s="34">
        <v>202000</v>
      </c>
      <c r="G10" s="34">
        <v>700854000</v>
      </c>
    </row>
    <row r="11" spans="2:7" s="18" customFormat="1" ht="18.75" customHeight="1" x14ac:dyDescent="0.3">
      <c r="B11" s="26">
        <v>6</v>
      </c>
      <c r="C11" s="28" t="s">
        <v>16</v>
      </c>
      <c r="D11" s="28">
        <v>73096</v>
      </c>
      <c r="E11" s="28">
        <v>23763</v>
      </c>
      <c r="F11" s="32"/>
      <c r="G11" s="31">
        <v>4871415000</v>
      </c>
    </row>
    <row r="12" spans="2:7" s="18" customFormat="1" ht="18.75" customHeight="1" x14ac:dyDescent="0.25"/>
    <row r="13" spans="2:7" s="18" customFormat="1" ht="18.75" customHeight="1" x14ac:dyDescent="0.25"/>
    <row r="14" spans="2:7" ht="18.75" customHeight="1" x14ac:dyDescent="0.25"/>
    <row r="15" spans="2:7" s="18" customFormat="1" ht="17.25" customHeight="1" x14ac:dyDescent="0.25"/>
    <row r="16" spans="2:7" s="18" customFormat="1" ht="19.5" customHeight="1" x14ac:dyDescent="0.25"/>
    <row r="17" s="18" customFormat="1" ht="84" customHeight="1" x14ac:dyDescent="0.25"/>
    <row r="18" s="18" customFormat="1" ht="28.5" customHeight="1" x14ac:dyDescent="0.25"/>
    <row r="19" s="18" customFormat="1" ht="28.5" customHeight="1" x14ac:dyDescent="0.25"/>
    <row r="20" s="18" customFormat="1" ht="18" customHeight="1" x14ac:dyDescent="0.25"/>
    <row r="21" s="18" customFormat="1" ht="62.25" customHeight="1" x14ac:dyDescent="0.25"/>
    <row r="22" s="18" customFormat="1" ht="16.5" customHeight="1" x14ac:dyDescent="0.25"/>
    <row r="23" s="18" customFormat="1" ht="22.5" customHeight="1" x14ac:dyDescent="0.25"/>
    <row r="24" s="18" customFormat="1" ht="13.5" customHeight="1" x14ac:dyDescent="0.25"/>
    <row r="26" ht="30" customHeight="1" x14ac:dyDescent="0.25"/>
    <row r="40" s="18" customFormat="1" x14ac:dyDescent="0.25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avand</vt:lpstr>
      <vt:lpstr>HASHVAK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2022-02-27T14:19:14Z</dcterms:modified>
</cp:coreProperties>
</file>